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Дзержинс.д.4!$A$1:$I$94</definedName>
  </definedNames>
  <calcPr calcId="152511"/>
</workbook>
</file>

<file path=xl/calcChain.xml><?xml version="1.0" encoding="utf-8"?>
<calcChain xmlns="http://schemas.openxmlformats.org/spreadsheetml/2006/main">
  <c r="F44" i="1" l="1"/>
  <c r="G74" i="1"/>
  <c r="E56" i="1"/>
  <c r="F56" i="1" s="1"/>
  <c r="F55" i="1"/>
  <c r="H55" i="1" s="1"/>
  <c r="I55" i="1" s="1"/>
  <c r="F70" i="1"/>
  <c r="H70" i="1" s="1"/>
  <c r="I70" i="1" s="1"/>
  <c r="F66" i="1"/>
  <c r="H66" i="1" s="1"/>
  <c r="I66" i="1" s="1"/>
  <c r="F63" i="1"/>
  <c r="H63" i="1" s="1"/>
  <c r="I63" i="1" s="1"/>
  <c r="E73" i="1"/>
  <c r="F73" i="1" s="1"/>
  <c r="F49" i="1"/>
  <c r="F39" i="1"/>
  <c r="H39" i="1" s="1"/>
  <c r="I39" i="1" s="1"/>
  <c r="F32" i="1"/>
  <c r="H32" i="1" s="1"/>
  <c r="I32" i="1" s="1"/>
  <c r="D28" i="1"/>
  <c r="D29" i="1"/>
  <c r="F29" i="1" s="1"/>
  <c r="H29" i="1" s="1"/>
  <c r="I29" i="1" s="1"/>
  <c r="I85" i="1"/>
  <c r="F58" i="1"/>
  <c r="H58" i="1" s="1"/>
  <c r="I58" i="1" s="1"/>
  <c r="F59" i="1"/>
  <c r="H59" i="1" s="1"/>
  <c r="I59" i="1" s="1"/>
  <c r="F69" i="1"/>
  <c r="H69" i="1" s="1"/>
  <c r="I69" i="1" s="1"/>
  <c r="F68" i="1"/>
  <c r="H68" i="1" s="1"/>
  <c r="I68" i="1" s="1"/>
  <c r="F67" i="1"/>
  <c r="H67" i="1" s="1"/>
  <c r="I67" i="1" s="1"/>
  <c r="E74" i="1"/>
  <c r="F57" i="1"/>
  <c r="H57" i="1" s="1"/>
  <c r="I57" i="1" s="1"/>
  <c r="F54" i="1"/>
  <c r="H54" i="1" s="1"/>
  <c r="I54" i="1" s="1"/>
  <c r="F33" i="1"/>
  <c r="F31" i="1"/>
  <c r="H49" i="1"/>
  <c r="I49" i="1" s="1"/>
  <c r="D36" i="1"/>
  <c r="F36" i="1" s="1"/>
  <c r="D38" i="1"/>
  <c r="F38" i="1" s="1"/>
  <c r="D30" i="1"/>
  <c r="F40" i="1"/>
  <c r="F60" i="1"/>
  <c r="F53" i="1"/>
  <c r="F52" i="1"/>
  <c r="F28" i="1" l="1"/>
  <c r="D43" i="1"/>
  <c r="F43" i="1" s="1"/>
  <c r="H38" i="1"/>
  <c r="I38" i="1" s="1"/>
  <c r="H40" i="1"/>
  <c r="I40" i="1" s="1"/>
  <c r="F41" i="1"/>
  <c r="F64" i="1"/>
  <c r="H64" i="1" s="1"/>
  <c r="I64" i="1" s="1"/>
  <c r="H31" i="1"/>
  <c r="I31" i="1" s="1"/>
  <c r="H41" i="1" l="1"/>
  <c r="I41" i="1" s="1"/>
  <c r="F62" i="1" l="1"/>
  <c r="F61" i="1"/>
  <c r="F48" i="1"/>
  <c r="D37" i="1"/>
  <c r="F37" i="1" s="1"/>
  <c r="F74" i="1"/>
  <c r="H73" i="1" l="1"/>
  <c r="I73" i="1" s="1"/>
  <c r="H74" i="1"/>
  <c r="I74" i="1" s="1"/>
  <c r="H37" i="1"/>
  <c r="I37" i="1" s="1"/>
  <c r="H62" i="1"/>
  <c r="I62" i="1" s="1"/>
  <c r="H53" i="1"/>
  <c r="I53" i="1" s="1"/>
  <c r="D45" i="1" l="1"/>
  <c r="F45" i="1" s="1"/>
  <c r="H45" i="1" l="1"/>
  <c r="I45" i="1" s="1"/>
  <c r="H28" i="1"/>
  <c r="I28" i="1" s="1"/>
  <c r="F30" i="1"/>
  <c r="H47" i="1"/>
  <c r="I47" i="1" s="1"/>
  <c r="H88" i="1" l="1"/>
  <c r="H56" i="1" l="1"/>
  <c r="I56" i="1" s="1"/>
  <c r="H33" i="1"/>
  <c r="I33" i="1" s="1"/>
  <c r="D46" i="1"/>
  <c r="F46" i="1" s="1"/>
  <c r="H48" i="1"/>
  <c r="I48" i="1" s="1"/>
  <c r="H61" i="1"/>
  <c r="I61" i="1" s="1"/>
  <c r="H52" i="1" l="1"/>
  <c r="I52" i="1" s="1"/>
  <c r="H30" i="1"/>
  <c r="I30" i="1" s="1"/>
  <c r="H43" i="1"/>
  <c r="I43" i="1" s="1"/>
  <c r="H36" i="1"/>
  <c r="I36" i="1" s="1"/>
  <c r="H60" i="1"/>
  <c r="I60" i="1" s="1"/>
  <c r="H46" i="1"/>
  <c r="I46" i="1" s="1"/>
  <c r="H44" i="1"/>
  <c r="I44" i="1" s="1"/>
  <c r="I87" i="1" l="1"/>
  <c r="H87" i="1"/>
  <c r="H89" i="1" s="1"/>
  <c r="H90" i="1" l="1"/>
</calcChain>
</file>

<file path=xl/sharedStrings.xml><?xml version="1.0" encoding="utf-8"?>
<sst xmlns="http://schemas.openxmlformats.org/spreadsheetml/2006/main" count="176" uniqueCount="147">
  <si>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</si>
  <si>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</si>
  <si>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</si>
  <si>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</si>
  <si>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</si>
  <si>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</si>
  <si>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</si>
  <si>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</si>
  <si>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</si>
  <si>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</si>
  <si>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</si>
  <si>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м/час</t>
  </si>
  <si>
    <t>песок</t>
  </si>
  <si>
    <t>шт</t>
  </si>
  <si>
    <t>Осмотр вводных электрических щитков</t>
  </si>
  <si>
    <t>100 шт.</t>
  </si>
  <si>
    <t>по необходим.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</si>
  <si>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</si>
  <si>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</si>
  <si>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</si>
  <si>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</si>
  <si>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</si>
  <si>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</si>
  <si>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</si>
  <si>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</si>
  <si>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</si>
  <si>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</si>
  <si>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</si>
  <si>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</si>
  <si>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</si>
  <si>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</si>
  <si>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</si>
  <si>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</si>
  <si>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</si>
  <si>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</si>
  <si>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</si>
  <si>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</si>
  <si>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>42-014</t>
  </si>
  <si>
    <t>2-1-1б</t>
  </si>
  <si>
    <t>54-041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</si>
  <si>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</si>
  <si>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</si>
  <si>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</si>
  <si>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</si>
  <si>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</si>
  <si>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</si>
  <si>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</si>
  <si>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</si>
  <si>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</si>
  <si>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</si>
  <si>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</si>
  <si>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</si>
  <si>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42-007</t>
  </si>
  <si>
    <t>Осмотр деревянных заполнений проемов</t>
  </si>
  <si>
    <t>33-055</t>
  </si>
  <si>
    <t xml:space="preserve">Техническое обслуживание типовых групповых щитов жилых домов </t>
  </si>
  <si>
    <t>щит</t>
  </si>
  <si>
    <t>53-001</t>
  </si>
  <si>
    <t>Подметание отмостка</t>
  </si>
  <si>
    <t xml:space="preserve">Пескоподсыпка территории  </t>
  </si>
  <si>
    <t>Мытье л/клеток,  тамбуров</t>
  </si>
  <si>
    <t>систематическая</t>
  </si>
  <si>
    <t xml:space="preserve"> 51-025</t>
  </si>
  <si>
    <t>Влажная протирка перил</t>
  </si>
  <si>
    <t>Количество квартир</t>
  </si>
  <si>
    <t>Осмотр системы и обслуживание ХВ и отведение сточных вод</t>
  </si>
  <si>
    <t>33-037прим.</t>
  </si>
  <si>
    <t>53-025</t>
  </si>
  <si>
    <t>Уборка с газонов травы скошенной газонокосилкой</t>
  </si>
  <si>
    <t>53-020прим.</t>
  </si>
  <si>
    <t>53-022</t>
  </si>
  <si>
    <t>Выкашивание газонов сплошных</t>
  </si>
  <si>
    <t>54-013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</si>
  <si>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</si>
  <si>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</si>
  <si>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</si>
  <si>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>Проверка гермитичности соединений и отключающих устройств внутридомового газового оборудования до D 32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</si>
  <si>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</si>
  <si>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</si>
  <si>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 xml:space="preserve">Визуальная проверка наличия и целостности футляров </t>
  </si>
  <si>
    <t xml:space="preserve">10м </t>
  </si>
  <si>
    <t xml:space="preserve">1м </t>
  </si>
  <si>
    <t xml:space="preserve">сварной стык, резьбовае соед. Отк. устройство </t>
  </si>
  <si>
    <t>кран</t>
  </si>
  <si>
    <t>футляр</t>
  </si>
  <si>
    <t>Проверка технического состояния вентканалов</t>
  </si>
  <si>
    <t>Очистка кровли, козырьков, оголовков дымоходов и ветканалов от наледи и снега</t>
  </si>
  <si>
    <t>53-021</t>
  </si>
  <si>
    <t>Сдвигание  снега с отмостки</t>
  </si>
  <si>
    <t xml:space="preserve">Подметание свежего снега с усовершенствованием покрытием </t>
  </si>
  <si>
    <t xml:space="preserve">Снятие показаний ОДПУ </t>
  </si>
  <si>
    <t>Уборка грунта после зимы.</t>
  </si>
  <si>
    <t>42-009</t>
  </si>
  <si>
    <t>Осмотр внутренней и наружной окраски и отделки</t>
  </si>
  <si>
    <t xml:space="preserve"> Содержание иных элементов общего имущества</t>
  </si>
  <si>
    <t xml:space="preserve"> Проведение технических осмотров и мелкий ремонт</t>
  </si>
  <si>
    <t xml:space="preserve"> Уборка земельного участка (Летняя и зимняя)</t>
  </si>
  <si>
    <t xml:space="preserve">Санитарное содержание </t>
  </si>
  <si>
    <t xml:space="preserve">в дни снегопада </t>
  </si>
  <si>
    <t xml:space="preserve">Сдвигание снега по территории  с усовершенствованным покрытием </t>
  </si>
  <si>
    <t xml:space="preserve">Осмотр  СО </t>
  </si>
  <si>
    <t>31-068</t>
  </si>
  <si>
    <t>Гидравлическое испытание трубопроводов системы отопления</t>
  </si>
  <si>
    <t>100 м</t>
  </si>
  <si>
    <t>31-043</t>
  </si>
  <si>
    <t>Спуск и наполнение воды системы отопления без осмотра системы</t>
  </si>
  <si>
    <t>1000 мЗ здания</t>
  </si>
  <si>
    <t>31-045</t>
  </si>
  <si>
    <t>Проверка на прогрев отопительных приборов с регулировкой</t>
  </si>
  <si>
    <t>1 прибор</t>
  </si>
  <si>
    <t xml:space="preserve">Наименование населенного пункта </t>
  </si>
  <si>
    <t>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</si>
  <si>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</si>
  <si>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</si>
  <si>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</si>
  <si>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</si>
  <si>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Аварийное обслуживание ( ХВ, отведение сточных вод, электрическая энергия, отопление)</t>
  </si>
  <si>
    <t>Подметание л/площадок 1 этажа</t>
  </si>
  <si>
    <t>51-002</t>
  </si>
  <si>
    <t xml:space="preserve">Подметание л/площадок выше 1го этажа </t>
  </si>
  <si>
    <t>51-031</t>
  </si>
  <si>
    <t>Мытье окон</t>
  </si>
  <si>
    <t>10 м2</t>
  </si>
  <si>
    <t xml:space="preserve">1 раз в год </t>
  </si>
  <si>
    <t>г. Ухта</t>
  </si>
  <si>
    <t>Севастопольская</t>
  </si>
  <si>
    <t>11а</t>
  </si>
  <si>
    <t>1974</t>
  </si>
  <si>
    <t xml:space="preserve">Подметание территории 1 класса с усовершенствованным покрытием </t>
  </si>
  <si>
    <t xml:space="preserve">Уборка  газонов и грунта </t>
  </si>
  <si>
    <t>54-037</t>
  </si>
  <si>
    <t>Очистка вручную участков территории 1 класса, недоступных для уборки машиной</t>
  </si>
  <si>
    <t>33-052</t>
  </si>
  <si>
    <t>Техническое обслуживание ГРЩ жилых домов 137 серии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</si>
  <si>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</si>
  <si>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</si>
  <si>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</si>
  <si>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31-069</t>
  </si>
  <si>
    <t>Снятие показаний с контрольных точек</t>
  </si>
  <si>
    <t>1 шт</t>
  </si>
  <si>
    <t>42-002</t>
  </si>
  <si>
    <t>Осмотр кровли рулонной</t>
  </si>
  <si>
    <t>42-010</t>
  </si>
  <si>
    <t>Осмотр каменных конструкций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</si>
  <si>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</si>
  <si>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11а по ул.Севастопольская в г.Ухта</t>
  </si>
  <si>
    <t>Приложение № 11
к постановлению
администрации МОГО «Ухта»
от  15 декабря 2021 г. № 3238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</si>
</sst>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17">
    <xf numFmtId="0" fontId="0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45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9" fillId="0" borderId="0" xfId="0" applyFont="1" applyFill="1" applyAlignment="1">
      <alignment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0" xfId="0" applyFont="1" applyFill="1"/>
    <xf numFmtId="0" fontId="13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3" fillId="0" borderId="0" xfId="0" applyNumberFormat="1" applyFont="1" applyFill="1"/>
    <xf numFmtId="165" fontId="7" fillId="0" borderId="0" xfId="0" applyNumberFormat="1" applyFont="1" applyFill="1" applyBorder="1" applyAlignment="1">
      <alignment horizontal="right" wrapText="1"/>
    </xf>
    <xf numFmtId="4" fontId="15" fillId="3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vertical="center" wrapText="1"/>
    </xf>
    <xf numFmtId="2" fontId="0" fillId="0" borderId="0" xfId="0" applyNumberFormat="1"/>
    <xf numFmtId="2" fontId="18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/>
    </xf>
    <xf numFmtId="2" fontId="18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0" applyFont="1" applyFill="1" applyBorder="1" applyAlignment="1">
      <alignment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vertical="center"/>
    </xf>
    <xf numFmtId="43" fontId="19" fillId="0" borderId="3" xfId="10" applyNumberFormat="1" applyFont="1" applyBorder="1" applyAlignment="1">
      <alignment horizontal="center" vertical="center"/>
    </xf>
    <xf numFmtId="2" fontId="15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18" fillId="4" borderId="3" xfId="10" applyNumberFormat="1" applyFont="1" applyFill="1" applyBorder="1" applyAlignment="1" applyProtection="1">
      <alignment horizontal="center" vertical="center" wrapText="1"/>
      <protection hidden="1"/>
    </xf>
    <xf numFmtId="43" fontId="19" fillId="0" borderId="6" xfId="1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4" fontId="9" fillId="0" borderId="3" xfId="1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0" fontId="21" fillId="0" borderId="0" xfId="0" applyFont="1"/>
    <xf numFmtId="0" fontId="9" fillId="0" borderId="3" xfId="0" applyFont="1" applyFill="1" applyBorder="1" applyAlignment="1">
      <alignment horizontal="left" vertical="center" wrapText="1"/>
    </xf>
    <xf numFmtId="0" fontId="18" fillId="4" borderId="16" xfId="10" applyFont="1" applyFill="1" applyBorder="1" applyAlignment="1" applyProtection="1">
      <alignment horizontal="center" vertical="center" wrapText="1"/>
      <protection hidden="1"/>
    </xf>
    <xf numFmtId="49" fontId="9" fillId="4" borderId="10" xfId="10" applyNumberFormat="1" applyFont="1" applyFill="1" applyBorder="1" applyAlignment="1" applyProtection="1">
      <alignment horizontal="left" vertical="center" wrapText="1"/>
      <protection hidden="1"/>
    </xf>
    <xf numFmtId="0" fontId="18" fillId="2" borderId="6" xfId="0" applyFont="1" applyFill="1" applyBorder="1" applyAlignment="1">
      <alignment horizontal="center" vertical="center" wrapText="1"/>
    </xf>
    <xf numFmtId="0" fontId="18" fillId="4" borderId="3" xfId="10" applyFont="1" applyFill="1" applyBorder="1" applyAlignment="1" applyProtection="1">
      <alignment horizontal="center" vertical="center" wrapText="1"/>
      <protection hidden="1"/>
    </xf>
    <xf numFmtId="0" fontId="18" fillId="2" borderId="3" xfId="0" applyFont="1" applyFill="1" applyBorder="1" applyAlignment="1">
      <alignment horizontal="center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43" fontId="18" fillId="0" borderId="3" xfId="10" applyNumberFormat="1" applyFont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9" fillId="0" borderId="10" xfId="1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/>
    </xf>
    <xf numFmtId="2" fontId="18" fillId="0" borderId="8" xfId="0" applyNumberFormat="1" applyFont="1" applyFill="1" applyBorder="1" applyAlignment="1">
      <alignment horizontal="center" vertical="center" wrapText="1"/>
    </xf>
    <xf numFmtId="166" fontId="18" fillId="0" borderId="3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left" vertical="center" wrapText="1"/>
    </xf>
    <xf numFmtId="2" fontId="18" fillId="0" borderId="9" xfId="0" applyNumberFormat="1" applyFont="1" applyFill="1" applyBorder="1" applyAlignment="1">
      <alignment horizontal="center" vertical="center" wrapText="1"/>
    </xf>
    <xf numFmtId="2" fontId="18" fillId="0" borderId="7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2" fontId="18" fillId="0" borderId="6" xfId="0" applyNumberFormat="1" applyFont="1" applyFill="1" applyBorder="1" applyAlignment="1">
      <alignment horizontal="center" vertical="center" wrapText="1"/>
    </xf>
    <xf numFmtId="2" fontId="18" fillId="0" borderId="3" xfId="1" applyNumberFormat="1" applyFont="1" applyFill="1" applyBorder="1" applyAlignment="1">
      <alignment horizontal="center" vertical="center" wrapText="1"/>
    </xf>
    <xf numFmtId="1" fontId="18" fillId="0" borderId="3" xfId="0" applyNumberFormat="1" applyFont="1" applyFill="1" applyBorder="1" applyAlignment="1">
      <alignment horizontal="center" vertical="center" wrapText="1"/>
    </xf>
    <xf numFmtId="0" fontId="18" fillId="0" borderId="3" xfId="10" applyFont="1" applyFill="1" applyBorder="1" applyAlignment="1" applyProtection="1">
      <alignment horizontal="center" vertical="center" wrapText="1"/>
      <protection hidden="1"/>
    </xf>
    <xf numFmtId="49" fontId="18" fillId="4" borderId="3" xfId="10" applyNumberFormat="1" applyFont="1" applyFill="1" applyBorder="1" applyAlignment="1" applyProtection="1">
      <alignment horizontal="left" vertical="center" wrapText="1"/>
      <protection hidden="1"/>
    </xf>
    <xf numFmtId="164" fontId="9" fillId="0" borderId="3" xfId="10" applyNumberFormat="1" applyFont="1" applyBorder="1" applyAlignment="1">
      <alignment vertical="center"/>
    </xf>
    <xf numFmtId="0" fontId="18" fillId="0" borderId="6" xfId="10" applyFont="1" applyFill="1" applyBorder="1" applyAlignment="1" applyProtection="1">
      <alignment horizontal="center" vertical="center" wrapText="1"/>
      <protection hidden="1"/>
    </xf>
    <xf numFmtId="49" fontId="18" fillId="4" borderId="6" xfId="10" applyNumberFormat="1" applyFont="1" applyFill="1" applyBorder="1" applyAlignment="1" applyProtection="1">
      <alignment horizontal="left" vertical="center" wrapText="1"/>
      <protection hidden="1"/>
    </xf>
    <xf numFmtId="2" fontId="18" fillId="4" borderId="6" xfId="10" applyNumberFormat="1" applyFont="1" applyFill="1" applyBorder="1" applyAlignment="1" applyProtection="1">
      <alignment horizontal="center" vertical="center" wrapText="1"/>
      <protection hidden="1"/>
    </xf>
    <xf numFmtId="2" fontId="18" fillId="0" borderId="0" xfId="0" applyNumberFormat="1" applyFont="1" applyFill="1" applyBorder="1" applyAlignment="1">
      <alignment horizontal="center" vertical="center" wrapText="1"/>
    </xf>
    <xf numFmtId="2" fontId="18" fillId="0" borderId="17" xfId="0" applyNumberFormat="1" applyFont="1" applyFill="1" applyBorder="1" applyAlignment="1">
      <alignment horizontal="center" vertical="center" wrapText="1"/>
    </xf>
    <xf numFmtId="164" fontId="9" fillId="0" borderId="6" xfId="10" applyNumberFormat="1" applyFont="1" applyBorder="1" applyAlignment="1">
      <alignment vertical="center"/>
    </xf>
    <xf numFmtId="2" fontId="18" fillId="0" borderId="6" xfId="0" applyNumberFormat="1" applyFont="1" applyFill="1" applyBorder="1" applyAlignment="1">
      <alignment horizontal="center" vertical="center"/>
    </xf>
    <xf numFmtId="2" fontId="18" fillId="0" borderId="18" xfId="0" applyNumberFormat="1" applyFont="1" applyFill="1" applyBorder="1" applyAlignment="1">
      <alignment horizontal="center" vertical="center" wrapText="1"/>
    </xf>
    <xf numFmtId="43" fontId="18" fillId="0" borderId="7" xfId="10" applyNumberFormat="1" applyFont="1" applyBorder="1" applyAlignment="1">
      <alignment horizontal="center" vertical="center"/>
    </xf>
    <xf numFmtId="2" fontId="18" fillId="0" borderId="11" xfId="0" applyNumberFormat="1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23" fillId="0" borderId="0" xfId="0" applyFont="1"/>
    <xf numFmtId="0" fontId="0" fillId="0" borderId="0" xfId="0" applyFill="1" applyAlignment="1">
      <alignment horizontal="center" wrapText="1"/>
    </xf>
    <xf numFmtId="0" fontId="16" fillId="0" borderId="0" xfId="0" applyFont="1" applyFill="1" applyAlignment="1">
      <alignment horizontal="right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5" fontId="18" fillId="0" borderId="3" xfId="0" applyNumberFormat="1" applyFont="1" applyFill="1" applyBorder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24" fillId="0" borderId="0" xfId="0" applyFont="1" applyAlignment="1">
      <alignment horizontal="center" wrapText="1"/>
    </xf>
    <xf numFmtId="0" fontId="12" fillId="0" borderId="0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165" fontId="7" fillId="0" borderId="0" xfId="0" applyNumberFormat="1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2" fontId="18" fillId="2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9" fillId="4" borderId="14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wrapText="1"/>
    </xf>
    <xf numFmtId="0" fontId="25" fillId="0" borderId="0" xfId="0" applyFont="1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00"/>
  <sheetViews>
    <sheetView tabSelected="1" view="pageBreakPreview" zoomScale="60" zoomScaleNormal="110" workbookViewId="0">
      <selection activeCell="F1" sqref="F1:I4"/>
    </sheetView>
  </sheetViews>
  <sheetFormatPr defaultRowHeight="15" customHeight="1" x14ac:dyDescent="0.25"/>
  <cols>
    <col min="1" max="1" width="12.28515625" style="17" customWidth="1"/>
    <col min="2" max="2" width="43.28515625" style="17" customWidth="1"/>
    <col min="3" max="3" width="10.7109375" style="23" customWidth="1"/>
    <col min="4" max="4" width="12.28515625" style="23" customWidth="1"/>
    <col min="5" max="5" width="11.28515625" style="23" customWidth="1"/>
    <col min="6" max="6" width="10.28515625" style="17" customWidth="1"/>
    <col min="7" max="7" width="11.7109375" style="28" customWidth="1"/>
    <col min="8" max="8" width="12.42578125" style="17" customWidth="1"/>
    <col min="9" max="9" width="11" style="3" customWidth="1"/>
  </cols>
  <sheetData>
    <row r="1" spans="1:9" ht="15" customHeight="1" x14ac:dyDescent="0.25">
      <c r="A1" s="140"/>
      <c r="B1" s="140"/>
      <c r="C1" s="116"/>
      <c r="D1" s="116"/>
      <c r="E1" s="116"/>
      <c r="F1" s="144" t="s">
        <v>146</v>
      </c>
      <c r="G1" s="144"/>
      <c r="H1" s="144"/>
      <c r="I1" s="144"/>
    </row>
    <row r="2" spans="1:9" ht="15" customHeight="1" x14ac:dyDescent="0.25">
      <c r="A2" s="1"/>
      <c r="B2" s="2"/>
      <c r="C2" s="142"/>
      <c r="D2" s="142"/>
      <c r="E2" s="142"/>
      <c r="F2" s="144"/>
      <c r="G2" s="144"/>
      <c r="H2" s="144"/>
      <c r="I2" s="144"/>
    </row>
    <row r="3" spans="1:9" ht="15" customHeight="1" x14ac:dyDescent="0.25">
      <c r="A3" s="1"/>
      <c r="B3" s="2"/>
      <c r="C3" s="143"/>
      <c r="D3" s="143"/>
      <c r="E3" s="143"/>
      <c r="F3" s="144"/>
      <c r="G3" s="144"/>
      <c r="H3" s="144"/>
      <c r="I3" s="144"/>
    </row>
    <row r="4" spans="1:9" ht="43.5" customHeight="1" x14ac:dyDescent="0.25">
      <c r="A4" s="1"/>
      <c r="B4" s="2"/>
      <c r="C4" s="143"/>
      <c r="D4" s="143"/>
      <c r="E4" s="143"/>
      <c r="F4" s="144"/>
      <c r="G4" s="144"/>
      <c r="H4" s="144"/>
      <c r="I4" s="144"/>
    </row>
    <row r="5" spans="1:9" ht="3.75" customHeight="1" x14ac:dyDescent="0.25">
      <c r="A5" s="1"/>
      <c r="B5" s="2"/>
      <c r="C5" s="35"/>
      <c r="D5" s="117"/>
      <c r="E5" s="117"/>
      <c r="F5" s="117"/>
      <c r="G5" s="117"/>
      <c r="H5" s="117"/>
      <c r="I5" s="117"/>
    </row>
    <row r="6" spans="1:9" ht="15" hidden="1" customHeight="1" x14ac:dyDescent="0.25">
      <c r="A6" s="1"/>
      <c r="B6" s="2"/>
      <c r="C6" s="35"/>
      <c r="D6" s="117"/>
      <c r="E6" s="117"/>
      <c r="F6" s="117"/>
      <c r="G6" s="117"/>
      <c r="H6" s="117"/>
      <c r="I6" s="117"/>
    </row>
    <row r="7" spans="1:9" ht="15" hidden="1" customHeight="1" x14ac:dyDescent="0.25">
      <c r="A7" s="1"/>
      <c r="B7" s="2"/>
      <c r="C7" s="131"/>
      <c r="D7" s="131"/>
      <c r="E7" s="131"/>
      <c r="F7" s="131"/>
      <c r="G7" s="131"/>
      <c r="H7" s="131"/>
      <c r="I7" s="131"/>
    </row>
    <row r="8" spans="1:9" ht="15" hidden="1" customHeight="1" x14ac:dyDescent="0.25">
      <c r="A8" s="1"/>
      <c r="B8" s="2"/>
      <c r="C8" s="35"/>
      <c r="D8" s="35"/>
      <c r="E8" s="35"/>
      <c r="F8" s="135"/>
      <c r="G8" s="135"/>
      <c r="H8" s="135"/>
      <c r="I8" s="135"/>
    </row>
    <row r="9" spans="1:9" ht="15" customHeight="1" x14ac:dyDescent="0.3">
      <c r="A9" s="1"/>
      <c r="B9" s="37" t="s">
        <v>110</v>
      </c>
      <c r="C9" s="124" t="s">
        <v>124</v>
      </c>
      <c r="D9" s="124"/>
      <c r="E9" s="124"/>
      <c r="F9" s="33"/>
      <c r="G9" s="33"/>
      <c r="H9" s="33"/>
      <c r="I9" s="33"/>
    </row>
    <row r="10" spans="1:9" ht="15" customHeight="1" x14ac:dyDescent="0.3">
      <c r="A10" s="1"/>
      <c r="B10" s="37" t="s">
        <v>17</v>
      </c>
      <c r="C10" s="122" t="s">
        <v>125</v>
      </c>
      <c r="D10" s="122"/>
      <c r="E10" s="122"/>
      <c r="F10" s="33"/>
      <c r="G10" s="33"/>
      <c r="H10" s="33"/>
      <c r="I10" s="33"/>
    </row>
    <row r="11" spans="1:9" ht="15" customHeight="1" x14ac:dyDescent="0.3">
      <c r="A11" s="1"/>
      <c r="B11" s="37" t="s">
        <v>18</v>
      </c>
      <c r="C11" s="123" t="s">
        <v>126</v>
      </c>
      <c r="D11" s="123"/>
      <c r="E11" s="123"/>
      <c r="F11" s="33"/>
      <c r="G11" s="33"/>
      <c r="H11" s="33"/>
      <c r="I11" s="33"/>
    </row>
    <row r="12" spans="1:9" ht="15" customHeight="1" x14ac:dyDescent="0.3">
      <c r="A12" s="1"/>
      <c r="B12" s="37" t="s">
        <v>19</v>
      </c>
      <c r="C12" s="123" t="s">
        <v>127</v>
      </c>
      <c r="D12" s="123"/>
      <c r="E12" s="123"/>
      <c r="F12" s="33"/>
      <c r="G12" s="33"/>
      <c r="H12" s="33"/>
      <c r="I12" s="33"/>
    </row>
    <row r="13" spans="1:9" ht="15" customHeight="1" x14ac:dyDescent="0.3">
      <c r="A13" s="1"/>
      <c r="B13" s="37" t="s">
        <v>20</v>
      </c>
      <c r="C13" s="122"/>
      <c r="D13" s="122"/>
      <c r="E13" s="122"/>
      <c r="F13" s="33"/>
      <c r="G13" s="33"/>
      <c r="H13" s="33"/>
      <c r="I13" s="33"/>
    </row>
    <row r="14" spans="1:9" ht="15" customHeight="1" x14ac:dyDescent="0.3">
      <c r="A14" s="1"/>
      <c r="B14" s="37" t="s">
        <v>21</v>
      </c>
      <c r="C14" s="122">
        <v>5</v>
      </c>
      <c r="D14" s="122"/>
      <c r="E14" s="122"/>
      <c r="F14" s="33"/>
      <c r="G14" s="33"/>
      <c r="H14" s="33"/>
      <c r="I14" s="33"/>
    </row>
    <row r="15" spans="1:9" ht="15" customHeight="1" x14ac:dyDescent="0.3">
      <c r="A15" s="1"/>
      <c r="B15" s="37" t="s">
        <v>22</v>
      </c>
      <c r="C15" s="122">
        <v>2</v>
      </c>
      <c r="D15" s="122"/>
      <c r="E15" s="122"/>
      <c r="F15" s="33"/>
      <c r="G15" s="33"/>
      <c r="H15" s="33"/>
      <c r="I15" s="33"/>
    </row>
    <row r="16" spans="1:9" ht="15" customHeight="1" x14ac:dyDescent="0.3">
      <c r="A16" s="1"/>
      <c r="B16" s="37" t="s">
        <v>64</v>
      </c>
      <c r="C16" s="122">
        <v>86</v>
      </c>
      <c r="D16" s="122"/>
      <c r="E16" s="122"/>
      <c r="F16" s="33"/>
      <c r="G16" s="33"/>
      <c r="H16" s="33"/>
      <c r="I16" s="33"/>
    </row>
    <row r="17" spans="1:9" ht="15" customHeight="1" x14ac:dyDescent="0.3">
      <c r="A17" s="1"/>
      <c r="B17" s="37" t="s">
        <v>23</v>
      </c>
      <c r="C17" s="122">
        <v>2163.1</v>
      </c>
      <c r="D17" s="122"/>
      <c r="E17" s="122"/>
      <c r="F17" s="33"/>
      <c r="G17" s="33"/>
      <c r="H17" s="33"/>
      <c r="I17" s="33"/>
    </row>
    <row r="18" spans="1:9" ht="15" customHeight="1" x14ac:dyDescent="0.25">
      <c r="A18" s="1"/>
      <c r="B18" s="37" t="s">
        <v>29</v>
      </c>
      <c r="C18" s="122">
        <v>1361.3</v>
      </c>
      <c r="D18" s="122"/>
      <c r="E18" s="122"/>
      <c r="F18" s="44"/>
      <c r="G18" s="25"/>
      <c r="H18" s="4"/>
      <c r="I18" s="31"/>
    </row>
    <row r="19" spans="1:9" ht="15" customHeight="1" x14ac:dyDescent="0.25">
      <c r="A19" s="1"/>
      <c r="B19" s="37" t="s">
        <v>30</v>
      </c>
      <c r="C19" s="134"/>
      <c r="D19" s="134"/>
      <c r="E19" s="134"/>
      <c r="F19" s="44"/>
      <c r="G19" s="25"/>
      <c r="H19" s="4"/>
      <c r="I19" s="31"/>
    </row>
    <row r="20" spans="1:9" ht="28.5" customHeight="1" x14ac:dyDescent="0.25">
      <c r="A20" s="1"/>
      <c r="B20" s="37" t="s">
        <v>41</v>
      </c>
      <c r="C20" s="122">
        <v>466.4</v>
      </c>
      <c r="D20" s="122"/>
      <c r="E20" s="122"/>
      <c r="F20" s="44"/>
      <c r="G20" s="25"/>
      <c r="H20" s="4"/>
      <c r="I20" s="31"/>
    </row>
    <row r="21" spans="1:9" ht="4.5" customHeight="1" x14ac:dyDescent="0.25">
      <c r="A21" s="1"/>
      <c r="B21" s="52"/>
      <c r="C21" s="53"/>
      <c r="D21" s="53"/>
      <c r="E21" s="53"/>
      <c r="F21" s="44"/>
      <c r="G21" s="25"/>
      <c r="H21" s="4"/>
      <c r="I21" s="31"/>
    </row>
    <row r="22" spans="1:9" ht="15" hidden="1" customHeight="1" x14ac:dyDescent="0.25">
      <c r="A22" s="1"/>
      <c r="B22" s="132"/>
      <c r="C22" s="132"/>
      <c r="D22" s="132"/>
      <c r="E22" s="132"/>
      <c r="F22" s="132"/>
      <c r="G22" s="132"/>
      <c r="H22" s="132"/>
      <c r="I22" s="132"/>
    </row>
    <row r="23" spans="1:9" ht="15" customHeight="1" x14ac:dyDescent="0.25">
      <c r="A23" s="125" t="s">
        <v>144</v>
      </c>
      <c r="B23" s="126"/>
      <c r="C23" s="126"/>
      <c r="D23" s="126"/>
      <c r="E23" s="126"/>
      <c r="F23" s="126"/>
      <c r="G23" s="126"/>
      <c r="H23" s="126"/>
      <c r="I23" s="126"/>
    </row>
    <row r="24" spans="1:9" ht="15" customHeight="1" x14ac:dyDescent="0.25">
      <c r="A24" s="125" t="s">
        <v>145</v>
      </c>
      <c r="B24" s="125"/>
      <c r="C24" s="125"/>
      <c r="D24" s="125"/>
      <c r="E24" s="125"/>
      <c r="F24" s="125"/>
      <c r="G24" s="125"/>
      <c r="H24" s="125"/>
      <c r="I24" s="125"/>
    </row>
    <row r="25" spans="1:9" ht="91.5" customHeight="1" x14ac:dyDescent="0.25">
      <c r="A25" s="5" t="s">
        <v>0</v>
      </c>
      <c r="B25" s="5" t="s">
        <v>1</v>
      </c>
      <c r="C25" s="5" t="s">
        <v>2</v>
      </c>
      <c r="D25" s="5" t="s">
        <v>3</v>
      </c>
      <c r="E25" s="5" t="s">
        <v>4</v>
      </c>
      <c r="F25" s="5" t="s">
        <v>43</v>
      </c>
      <c r="G25" s="5" t="s">
        <v>5</v>
      </c>
      <c r="H25" s="6" t="s">
        <v>44</v>
      </c>
      <c r="I25" s="45" t="s">
        <v>6</v>
      </c>
    </row>
    <row r="26" spans="1:9" ht="15" customHeight="1" x14ac:dyDescent="0.25">
      <c r="A26" s="22">
        <v>1</v>
      </c>
      <c r="B26" s="7">
        <v>2</v>
      </c>
      <c r="C26" s="7">
        <v>3</v>
      </c>
      <c r="D26" s="7">
        <v>4</v>
      </c>
      <c r="E26" s="7">
        <v>5</v>
      </c>
      <c r="F26" s="7">
        <v>6</v>
      </c>
      <c r="G26" s="26">
        <v>7</v>
      </c>
      <c r="H26" s="8">
        <v>8</v>
      </c>
      <c r="I26" s="46">
        <v>9</v>
      </c>
    </row>
    <row r="27" spans="1:9" s="31" customFormat="1" ht="15" customHeight="1" x14ac:dyDescent="0.25">
      <c r="A27" s="133" t="s">
        <v>97</v>
      </c>
      <c r="B27" s="133"/>
      <c r="C27" s="133"/>
      <c r="D27" s="133"/>
      <c r="E27" s="133"/>
      <c r="F27" s="133"/>
      <c r="G27" s="133"/>
      <c r="H27" s="133"/>
      <c r="I27" s="133"/>
    </row>
    <row r="28" spans="1:9" s="31" customFormat="1" ht="31.5" customHeight="1" x14ac:dyDescent="0.25">
      <c r="A28" s="77" t="s">
        <v>31</v>
      </c>
      <c r="B28" s="73" t="s">
        <v>117</v>
      </c>
      <c r="C28" s="77" t="s">
        <v>7</v>
      </c>
      <c r="D28" s="77">
        <f>3*52</f>
        <v>156</v>
      </c>
      <c r="E28" s="77">
        <v>31.9</v>
      </c>
      <c r="F28" s="77">
        <f>(D28*E28)/100</f>
        <v>49.763999999999996</v>
      </c>
      <c r="G28" s="74">
        <v>257.58</v>
      </c>
      <c r="H28" s="87">
        <f>G28*F28</f>
        <v>12818.211119999998</v>
      </c>
      <c r="I28" s="39">
        <f>H28/C17/12</f>
        <v>0.49382102538024125</v>
      </c>
    </row>
    <row r="29" spans="1:9" s="31" customFormat="1" ht="15.75" customHeight="1" x14ac:dyDescent="0.25">
      <c r="A29" s="77" t="s">
        <v>118</v>
      </c>
      <c r="B29" s="73" t="s">
        <v>119</v>
      </c>
      <c r="C29" s="77" t="s">
        <v>7</v>
      </c>
      <c r="D29" s="77">
        <f>2*52</f>
        <v>104</v>
      </c>
      <c r="E29" s="77">
        <v>127.8</v>
      </c>
      <c r="F29" s="77">
        <f>(D29*E29)/100</f>
        <v>132.91199999999998</v>
      </c>
      <c r="G29" s="74">
        <v>258.58</v>
      </c>
      <c r="H29" s="87">
        <f>G29*F29</f>
        <v>34368.384959999988</v>
      </c>
      <c r="I29" s="39">
        <f>H29/C17/12</f>
        <v>1.3240405344181958</v>
      </c>
    </row>
    <row r="30" spans="1:9" s="32" customFormat="1" ht="15" customHeight="1" x14ac:dyDescent="0.2">
      <c r="A30" s="77" t="s">
        <v>32</v>
      </c>
      <c r="B30" s="73" t="s">
        <v>60</v>
      </c>
      <c r="C30" s="77" t="s">
        <v>7</v>
      </c>
      <c r="D30" s="77">
        <f>12</f>
        <v>12</v>
      </c>
      <c r="E30" s="88">
        <v>159.69999999999999</v>
      </c>
      <c r="F30" s="77">
        <f>(D30*E30)/100</f>
        <v>19.163999999999998</v>
      </c>
      <c r="G30" s="74">
        <v>669.24</v>
      </c>
      <c r="H30" s="39">
        <f>F30*G30</f>
        <v>12825.315359999999</v>
      </c>
      <c r="I30" s="39">
        <f>H30/12/C17</f>
        <v>0.49409471591697096</v>
      </c>
    </row>
    <row r="31" spans="1:9" s="32" customFormat="1" ht="18.75" customHeight="1" x14ac:dyDescent="0.2">
      <c r="A31" s="77" t="s">
        <v>62</v>
      </c>
      <c r="B31" s="73" t="s">
        <v>63</v>
      </c>
      <c r="C31" s="77" t="s">
        <v>7</v>
      </c>
      <c r="D31" s="77">
        <v>52</v>
      </c>
      <c r="E31" s="88">
        <v>9</v>
      </c>
      <c r="F31" s="77">
        <f>(D31*E31)/100</f>
        <v>4.68</v>
      </c>
      <c r="G31" s="74">
        <v>320.02999999999997</v>
      </c>
      <c r="H31" s="39">
        <f>G31*F31</f>
        <v>1497.7403999999997</v>
      </c>
      <c r="I31" s="39">
        <f>H31/12/C17</f>
        <v>5.7700383708566401E-2</v>
      </c>
    </row>
    <row r="32" spans="1:9" s="32" customFormat="1" ht="20.25" customHeight="1" x14ac:dyDescent="0.2">
      <c r="A32" s="77" t="s">
        <v>120</v>
      </c>
      <c r="B32" s="73" t="s">
        <v>121</v>
      </c>
      <c r="C32" s="77" t="s">
        <v>122</v>
      </c>
      <c r="D32" s="77" t="s">
        <v>123</v>
      </c>
      <c r="E32" s="39">
        <v>6.24</v>
      </c>
      <c r="F32" s="77">
        <f>(E32*1)/10</f>
        <v>0.624</v>
      </c>
      <c r="G32" s="74">
        <v>216.77</v>
      </c>
      <c r="H32" s="39">
        <f>F32*G32</f>
        <v>135.26448000000002</v>
      </c>
      <c r="I32" s="39">
        <f>H32/12/C17</f>
        <v>5.211058203504231E-3</v>
      </c>
    </row>
    <row r="33" spans="1:9" s="32" customFormat="1" ht="20.25" customHeight="1" x14ac:dyDescent="0.2">
      <c r="A33" s="77"/>
      <c r="B33" s="73" t="s">
        <v>33</v>
      </c>
      <c r="C33" s="77" t="s">
        <v>9</v>
      </c>
      <c r="D33" s="75" t="s">
        <v>61</v>
      </c>
      <c r="E33" s="39">
        <v>100</v>
      </c>
      <c r="F33" s="39">
        <f>E33*12</f>
        <v>1200</v>
      </c>
      <c r="G33" s="39">
        <v>2.4500000000000002</v>
      </c>
      <c r="H33" s="39">
        <f>F33*G33</f>
        <v>2940</v>
      </c>
      <c r="I33" s="39">
        <f>H33/12/C17</f>
        <v>0.11326337201238963</v>
      </c>
    </row>
    <row r="34" spans="1:9" s="3" customFormat="1" ht="19.5" customHeight="1" x14ac:dyDescent="0.25">
      <c r="A34" s="120" t="s">
        <v>96</v>
      </c>
      <c r="B34" s="121"/>
      <c r="C34" s="121"/>
      <c r="D34" s="121"/>
      <c r="E34" s="121"/>
      <c r="F34" s="121"/>
      <c r="G34" s="121"/>
      <c r="H34" s="78"/>
      <c r="I34" s="78"/>
    </row>
    <row r="35" spans="1:9" s="3" customFormat="1" ht="15" customHeight="1" x14ac:dyDescent="0.25">
      <c r="A35" s="120" t="s">
        <v>49</v>
      </c>
      <c r="B35" s="121"/>
      <c r="C35" s="121"/>
      <c r="D35" s="121"/>
      <c r="E35" s="121"/>
      <c r="F35" s="121"/>
      <c r="G35" s="121"/>
      <c r="H35" s="76"/>
      <c r="I35" s="78"/>
    </row>
    <row r="36" spans="1:9" s="32" customFormat="1" ht="40.5" customHeight="1" x14ac:dyDescent="0.2">
      <c r="A36" s="89" t="s">
        <v>57</v>
      </c>
      <c r="B36" s="90" t="s">
        <v>128</v>
      </c>
      <c r="C36" s="89" t="s">
        <v>10</v>
      </c>
      <c r="D36" s="89">
        <f>26*2</f>
        <v>52</v>
      </c>
      <c r="E36" s="43">
        <v>35.1</v>
      </c>
      <c r="F36" s="91">
        <f>(D36*E36)/1000</f>
        <v>1.8252000000000002</v>
      </c>
      <c r="G36" s="74">
        <v>379.87</v>
      </c>
      <c r="H36" s="87">
        <f>ROUND(F36*G36,2)</f>
        <v>693.34</v>
      </c>
      <c r="I36" s="92">
        <f>H36/12/C17</f>
        <v>2.6710893316690555E-2</v>
      </c>
    </row>
    <row r="37" spans="1:9" s="32" customFormat="1" ht="21" customHeight="1" x14ac:dyDescent="0.2">
      <c r="A37" s="93" t="s">
        <v>57</v>
      </c>
      <c r="B37" s="90" t="s">
        <v>58</v>
      </c>
      <c r="C37" s="89" t="s">
        <v>7</v>
      </c>
      <c r="D37" s="89">
        <f>6</f>
        <v>6</v>
      </c>
      <c r="E37" s="43">
        <v>107.6</v>
      </c>
      <c r="F37" s="91">
        <f>(D37*E37)/100</f>
        <v>6.4559999999999995</v>
      </c>
      <c r="G37" s="74">
        <v>379.87</v>
      </c>
      <c r="H37" s="87">
        <f>F37*G37</f>
        <v>2452.4407200000001</v>
      </c>
      <c r="I37" s="92">
        <f>H37/12/C17</f>
        <v>9.4480171975405675E-2</v>
      </c>
    </row>
    <row r="38" spans="1:9" s="32" customFormat="1" ht="21" customHeight="1" x14ac:dyDescent="0.2">
      <c r="A38" s="93" t="s">
        <v>69</v>
      </c>
      <c r="B38" s="90" t="s">
        <v>129</v>
      </c>
      <c r="C38" s="89" t="s">
        <v>10</v>
      </c>
      <c r="D38" s="89">
        <f>26*2</f>
        <v>52</v>
      </c>
      <c r="E38" s="43">
        <v>51.4</v>
      </c>
      <c r="F38" s="91">
        <f>(D38*E38)/1000</f>
        <v>2.6727999999999996</v>
      </c>
      <c r="G38" s="74">
        <v>228.97</v>
      </c>
      <c r="H38" s="87">
        <f>F38*G38</f>
        <v>611.99101599999995</v>
      </c>
      <c r="I38" s="92">
        <f>H38/12/C17</f>
        <v>2.3576927249472204E-2</v>
      </c>
    </row>
    <row r="39" spans="1:9" s="32" customFormat="1" ht="24" customHeight="1" x14ac:dyDescent="0.2">
      <c r="A39" s="93" t="s">
        <v>87</v>
      </c>
      <c r="B39" s="90" t="s">
        <v>91</v>
      </c>
      <c r="C39" s="89" t="s">
        <v>10</v>
      </c>
      <c r="D39" s="89">
        <v>1</v>
      </c>
      <c r="E39" s="43">
        <v>51.4</v>
      </c>
      <c r="F39" s="91">
        <f>(D39*E39)/1000</f>
        <v>5.1400000000000001E-2</v>
      </c>
      <c r="G39" s="74">
        <v>4436.18</v>
      </c>
      <c r="H39" s="87">
        <f>F39*G39</f>
        <v>228.01965200000001</v>
      </c>
      <c r="I39" s="92">
        <f>H39/12/C17</f>
        <v>8.7844471668747023E-3</v>
      </c>
    </row>
    <row r="40" spans="1:9" s="32" customFormat="1" ht="19.5" customHeight="1" x14ac:dyDescent="0.2">
      <c r="A40" s="93" t="s">
        <v>70</v>
      </c>
      <c r="B40" s="90" t="s">
        <v>71</v>
      </c>
      <c r="C40" s="89" t="s">
        <v>10</v>
      </c>
      <c r="D40" s="89" t="s">
        <v>16</v>
      </c>
      <c r="E40" s="43">
        <v>100</v>
      </c>
      <c r="F40" s="91">
        <f>(E40*3)/1000</f>
        <v>0.3</v>
      </c>
      <c r="G40" s="74">
        <v>1030.33</v>
      </c>
      <c r="H40" s="87">
        <f>F40*G40</f>
        <v>309.09899999999999</v>
      </c>
      <c r="I40" s="92">
        <f>H40/12/C17</f>
        <v>1.1908025518931165E-2</v>
      </c>
    </row>
    <row r="41" spans="1:9" s="32" customFormat="1" ht="19.5" customHeight="1" x14ac:dyDescent="0.2">
      <c r="A41" s="77" t="s">
        <v>67</v>
      </c>
      <c r="B41" s="73" t="s">
        <v>68</v>
      </c>
      <c r="C41" s="77" t="s">
        <v>10</v>
      </c>
      <c r="D41" s="77" t="s">
        <v>16</v>
      </c>
      <c r="E41" s="43">
        <v>100</v>
      </c>
      <c r="F41" s="39">
        <f>(E41*3)/1000</f>
        <v>0.3</v>
      </c>
      <c r="G41" s="74">
        <v>686.89</v>
      </c>
      <c r="H41" s="39">
        <f>F41*G41</f>
        <v>206.06699999999998</v>
      </c>
      <c r="I41" s="40">
        <f>H41/12/C17</f>
        <v>7.9387222042439087E-3</v>
      </c>
    </row>
    <row r="42" spans="1:9" s="3" customFormat="1" ht="15" customHeight="1" x14ac:dyDescent="0.25">
      <c r="A42" s="118" t="s">
        <v>50</v>
      </c>
      <c r="B42" s="119"/>
      <c r="C42" s="119"/>
      <c r="D42" s="119"/>
      <c r="E42" s="119"/>
      <c r="F42" s="119"/>
      <c r="G42" s="119"/>
      <c r="H42" s="42"/>
      <c r="I42" s="42"/>
    </row>
    <row r="43" spans="1:9" s="32" customFormat="1" ht="29.25" customHeight="1" x14ac:dyDescent="0.2">
      <c r="A43" s="94" t="s">
        <v>34</v>
      </c>
      <c r="B43" s="73" t="s">
        <v>89</v>
      </c>
      <c r="C43" s="77" t="s">
        <v>10</v>
      </c>
      <c r="D43" s="77">
        <f>5*26</f>
        <v>130</v>
      </c>
      <c r="E43" s="43">
        <v>35.1</v>
      </c>
      <c r="F43" s="39">
        <f>(D43*E43)/1000</f>
        <v>4.5629999999999997</v>
      </c>
      <c r="G43" s="74">
        <v>515.16999999999996</v>
      </c>
      <c r="H43" s="91">
        <f>F43*G43</f>
        <v>2350.7207099999996</v>
      </c>
      <c r="I43" s="40">
        <f>H43/12/C17</f>
        <v>9.0561413018353284E-2</v>
      </c>
    </row>
    <row r="44" spans="1:9" s="32" customFormat="1" ht="35.25" customHeight="1" x14ac:dyDescent="0.2">
      <c r="A44" s="94" t="s">
        <v>72</v>
      </c>
      <c r="B44" s="95" t="s">
        <v>99</v>
      </c>
      <c r="C44" s="77" t="s">
        <v>10</v>
      </c>
      <c r="D44" s="89" t="s">
        <v>98</v>
      </c>
      <c r="E44" s="43">
        <v>80.099999999999994</v>
      </c>
      <c r="F44" s="39">
        <f>(E44*52)/1000</f>
        <v>4.1651999999999996</v>
      </c>
      <c r="G44" s="74">
        <v>3088.42</v>
      </c>
      <c r="H44" s="91">
        <f>F44*G44</f>
        <v>12863.886983999999</v>
      </c>
      <c r="I44" s="40">
        <f>H44/12/C17</f>
        <v>0.49558068605242472</v>
      </c>
    </row>
    <row r="45" spans="1:9" s="32" customFormat="1" ht="17.25" customHeight="1" x14ac:dyDescent="0.2">
      <c r="A45" s="94" t="s">
        <v>35</v>
      </c>
      <c r="B45" s="95" t="s">
        <v>88</v>
      </c>
      <c r="C45" s="77" t="s">
        <v>10</v>
      </c>
      <c r="D45" s="89">
        <f>6</f>
        <v>6</v>
      </c>
      <c r="E45" s="39">
        <v>107.8</v>
      </c>
      <c r="F45" s="39">
        <f>(D45*E45)/1000</f>
        <v>0.64679999999999993</v>
      </c>
      <c r="G45" s="74">
        <v>3088.42</v>
      </c>
      <c r="H45" s="91">
        <f>F45*G45</f>
        <v>1997.5900559999998</v>
      </c>
      <c r="I45" s="40">
        <f>H45/12/C17</f>
        <v>7.6957069945910964E-2</v>
      </c>
    </row>
    <row r="46" spans="1:9" s="32" customFormat="1" ht="15" customHeight="1" x14ac:dyDescent="0.2">
      <c r="A46" s="77" t="s">
        <v>36</v>
      </c>
      <c r="B46" s="73" t="s">
        <v>59</v>
      </c>
      <c r="C46" s="77" t="s">
        <v>10</v>
      </c>
      <c r="D46" s="77">
        <f>2*26</f>
        <v>52</v>
      </c>
      <c r="E46" s="39">
        <v>24</v>
      </c>
      <c r="F46" s="39">
        <f>(D46*E46)/1000</f>
        <v>1.248</v>
      </c>
      <c r="G46" s="74">
        <v>629.66</v>
      </c>
      <c r="H46" s="39">
        <f>F46*G46</f>
        <v>785.81567999999993</v>
      </c>
      <c r="I46" s="40">
        <f>H46/12/C17</f>
        <v>3.0273514862928206E-2</v>
      </c>
    </row>
    <row r="47" spans="1:9" s="29" customFormat="1" ht="15" customHeight="1" x14ac:dyDescent="0.2">
      <c r="A47" s="94"/>
      <c r="B47" s="96" t="s">
        <v>12</v>
      </c>
      <c r="C47" s="94" t="s">
        <v>8</v>
      </c>
      <c r="D47" s="94"/>
      <c r="E47" s="97"/>
      <c r="F47" s="97">
        <v>2</v>
      </c>
      <c r="G47" s="98">
        <v>286.67</v>
      </c>
      <c r="H47" s="97">
        <f>F47*G47</f>
        <v>573.34</v>
      </c>
      <c r="I47" s="40">
        <f>H47/12/C17</f>
        <v>2.2087898540674653E-2</v>
      </c>
    </row>
    <row r="48" spans="1:9" s="29" customFormat="1" ht="22.5" customHeight="1" x14ac:dyDescent="0.2">
      <c r="A48" s="77"/>
      <c r="B48" s="73" t="s">
        <v>45</v>
      </c>
      <c r="C48" s="77" t="s">
        <v>11</v>
      </c>
      <c r="D48" s="77" t="s">
        <v>16</v>
      </c>
      <c r="E48" s="99">
        <v>2</v>
      </c>
      <c r="F48" s="39">
        <f>E48</f>
        <v>2</v>
      </c>
      <c r="G48" s="98">
        <v>1782.05</v>
      </c>
      <c r="H48" s="39">
        <f>G48*F48</f>
        <v>3564.1</v>
      </c>
      <c r="I48" s="40">
        <f>H48/12/C17</f>
        <v>0.13730679734331899</v>
      </c>
    </row>
    <row r="49" spans="1:11" s="29" customFormat="1" ht="26.25" customHeight="1" x14ac:dyDescent="0.2">
      <c r="A49" s="77" t="s">
        <v>130</v>
      </c>
      <c r="B49" s="73" t="s">
        <v>131</v>
      </c>
      <c r="C49" s="77" t="s">
        <v>10</v>
      </c>
      <c r="D49" s="77">
        <v>26</v>
      </c>
      <c r="E49" s="39">
        <v>35.1</v>
      </c>
      <c r="F49" s="39">
        <f>(D49*E49)/1000</f>
        <v>0.91260000000000008</v>
      </c>
      <c r="G49" s="98">
        <v>291.42</v>
      </c>
      <c r="H49" s="39">
        <f>F49*G49</f>
        <v>265.94989200000003</v>
      </c>
      <c r="I49" s="40">
        <f>H49/12/C17</f>
        <v>1.0245708011649949E-2</v>
      </c>
    </row>
    <row r="50" spans="1:11" s="3" customFormat="1" ht="20.25" customHeight="1" x14ac:dyDescent="0.25">
      <c r="A50" s="120" t="s">
        <v>95</v>
      </c>
      <c r="B50" s="121"/>
      <c r="C50" s="121"/>
      <c r="D50" s="121"/>
      <c r="E50" s="121"/>
      <c r="F50" s="121"/>
      <c r="G50" s="121"/>
      <c r="H50" s="78"/>
      <c r="I50" s="78"/>
    </row>
    <row r="51" spans="1:11" s="3" customFormat="1" ht="15" customHeight="1" x14ac:dyDescent="0.25">
      <c r="A51" s="120" t="s">
        <v>40</v>
      </c>
      <c r="B51" s="121"/>
      <c r="C51" s="121"/>
      <c r="D51" s="121"/>
      <c r="E51" s="121"/>
      <c r="F51" s="121"/>
      <c r="G51" s="121"/>
      <c r="H51" s="78"/>
      <c r="I51" s="78"/>
    </row>
    <row r="52" spans="1:11" s="32" customFormat="1" ht="15" customHeight="1" x14ac:dyDescent="0.2">
      <c r="A52" s="100" t="s">
        <v>140</v>
      </c>
      <c r="B52" s="101" t="s">
        <v>141</v>
      </c>
      <c r="C52" s="56" t="s">
        <v>10</v>
      </c>
      <c r="D52" s="77">
        <v>2</v>
      </c>
      <c r="E52" s="39">
        <v>685</v>
      </c>
      <c r="F52" s="39">
        <f>(D52*E52)/1000</f>
        <v>1.37</v>
      </c>
      <c r="G52" s="74">
        <v>1047.96</v>
      </c>
      <c r="H52" s="39">
        <f t="shared" ref="H52:H61" si="0">F52*G52</f>
        <v>1435.7052000000001</v>
      </c>
      <c r="I52" s="40">
        <f>H52/12/C17</f>
        <v>5.5310480329157238E-2</v>
      </c>
    </row>
    <row r="53" spans="1:11" s="32" customFormat="1" ht="15" customHeight="1" x14ac:dyDescent="0.2">
      <c r="A53" s="100" t="s">
        <v>52</v>
      </c>
      <c r="B53" s="101" t="s">
        <v>53</v>
      </c>
      <c r="C53" s="56" t="s">
        <v>10</v>
      </c>
      <c r="D53" s="77">
        <v>1</v>
      </c>
      <c r="E53" s="39">
        <v>15.8</v>
      </c>
      <c r="F53" s="39">
        <f>(D53*E53)/1000</f>
        <v>1.5800000000000002E-2</v>
      </c>
      <c r="G53" s="102">
        <v>862.64</v>
      </c>
      <c r="H53" s="39">
        <f>F53*G53</f>
        <v>13.629712000000001</v>
      </c>
      <c r="I53" s="40">
        <f>H53/12/C17</f>
        <v>5.2508406145501067E-4</v>
      </c>
    </row>
    <row r="54" spans="1:11" s="32" customFormat="1" ht="15" customHeight="1" x14ac:dyDescent="0.2">
      <c r="A54" s="103" t="s">
        <v>92</v>
      </c>
      <c r="B54" s="104" t="s">
        <v>93</v>
      </c>
      <c r="C54" s="105" t="s">
        <v>10</v>
      </c>
      <c r="D54" s="94">
        <v>1</v>
      </c>
      <c r="E54" s="106">
        <v>2204.4</v>
      </c>
      <c r="F54" s="107">
        <f>E54/1000</f>
        <v>2.2044000000000001</v>
      </c>
      <c r="G54" s="108">
        <v>862.64</v>
      </c>
      <c r="H54" s="107">
        <f>F54*G54</f>
        <v>1901.6036160000001</v>
      </c>
      <c r="I54" s="109">
        <f>H54/12/C17</f>
        <v>7.325919652350793E-2</v>
      </c>
    </row>
    <row r="55" spans="1:11" s="32" customFormat="1" ht="15" customHeight="1" x14ac:dyDescent="0.2">
      <c r="A55" s="100" t="s">
        <v>142</v>
      </c>
      <c r="B55" s="101" t="s">
        <v>143</v>
      </c>
      <c r="C55" s="56" t="s">
        <v>10</v>
      </c>
      <c r="D55" s="77">
        <v>1</v>
      </c>
      <c r="E55" s="39">
        <v>1872</v>
      </c>
      <c r="F55" s="39">
        <f>E55/1000</f>
        <v>1.8720000000000001</v>
      </c>
      <c r="G55" s="102">
        <v>903.28416107188275</v>
      </c>
      <c r="H55" s="39">
        <f>F55*G55</f>
        <v>1690.9479495265646</v>
      </c>
      <c r="I55" s="40">
        <f>H55/12/C17</f>
        <v>6.5143696143134269E-2</v>
      </c>
    </row>
    <row r="56" spans="1:11" s="32" customFormat="1" ht="18.75" customHeight="1" x14ac:dyDescent="0.2">
      <c r="A56" s="89" t="s">
        <v>46</v>
      </c>
      <c r="B56" s="90" t="s">
        <v>65</v>
      </c>
      <c r="C56" s="89" t="s">
        <v>10</v>
      </c>
      <c r="D56" s="89">
        <v>2</v>
      </c>
      <c r="E56" s="110">
        <f>C17</f>
        <v>2163.1</v>
      </c>
      <c r="F56" s="87">
        <f>(D56*E56)/1000</f>
        <v>4.3262</v>
      </c>
      <c r="G56" s="111">
        <v>1841.09</v>
      </c>
      <c r="H56" s="87">
        <f t="shared" si="0"/>
        <v>7964.9235579999995</v>
      </c>
      <c r="I56" s="92">
        <f>H56/12/C17</f>
        <v>0.30684833333333333</v>
      </c>
    </row>
    <row r="57" spans="1:11" s="32" customFormat="1" ht="15" customHeight="1" x14ac:dyDescent="0.2">
      <c r="A57" s="77" t="s">
        <v>46</v>
      </c>
      <c r="B57" s="73" t="s">
        <v>100</v>
      </c>
      <c r="C57" s="77" t="s">
        <v>10</v>
      </c>
      <c r="D57" s="77">
        <v>2</v>
      </c>
      <c r="E57" s="112">
        <v>720</v>
      </c>
      <c r="F57" s="91">
        <f>(D57*E57)/1000</f>
        <v>1.44</v>
      </c>
      <c r="G57" s="74">
        <v>1842.09</v>
      </c>
      <c r="H57" s="91">
        <f t="shared" ref="H57:H59" si="1">F57*G57</f>
        <v>2652.6095999999998</v>
      </c>
      <c r="I57" s="40">
        <f>H57/12/C17</f>
        <v>0.10219166936341362</v>
      </c>
    </row>
    <row r="58" spans="1:11" s="32" customFormat="1" ht="15" customHeight="1" x14ac:dyDescent="0.2">
      <c r="A58" s="77" t="s">
        <v>113</v>
      </c>
      <c r="B58" s="73" t="s">
        <v>114</v>
      </c>
      <c r="C58" s="77" t="s">
        <v>115</v>
      </c>
      <c r="D58" s="94">
        <v>1</v>
      </c>
      <c r="E58" s="112">
        <v>10</v>
      </c>
      <c r="F58" s="91">
        <f>(D58*E58)/100</f>
        <v>0.1</v>
      </c>
      <c r="G58" s="74">
        <v>4142.45</v>
      </c>
      <c r="H58" s="91">
        <f t="shared" si="1"/>
        <v>414.245</v>
      </c>
      <c r="I58" s="40">
        <f>H58/12/C17</f>
        <v>1.5958770591589233E-2</v>
      </c>
    </row>
    <row r="59" spans="1:11" s="32" customFormat="1" ht="36" customHeight="1" x14ac:dyDescent="0.2">
      <c r="A59" s="77" t="s">
        <v>111</v>
      </c>
      <c r="B59" s="73" t="s">
        <v>112</v>
      </c>
      <c r="C59" s="77" t="s">
        <v>10</v>
      </c>
      <c r="D59" s="94">
        <v>1</v>
      </c>
      <c r="E59" s="112">
        <v>613</v>
      </c>
      <c r="F59" s="91">
        <f>(D59*E59)/1000</f>
        <v>0.61299999999999999</v>
      </c>
      <c r="G59" s="74">
        <v>1841.09</v>
      </c>
      <c r="H59" s="91">
        <f t="shared" si="1"/>
        <v>1128.58817</v>
      </c>
      <c r="I59" s="40">
        <f>H59/12/C17</f>
        <v>4.3478810118194565E-2</v>
      </c>
    </row>
    <row r="60" spans="1:11" s="32" customFormat="1" ht="15" customHeight="1" x14ac:dyDescent="0.2">
      <c r="A60" s="77" t="s">
        <v>37</v>
      </c>
      <c r="B60" s="73" t="s">
        <v>14</v>
      </c>
      <c r="C60" s="77" t="s">
        <v>15</v>
      </c>
      <c r="D60" s="94">
        <v>1</v>
      </c>
      <c r="E60" s="112">
        <v>2</v>
      </c>
      <c r="F60" s="91">
        <f>(D60*E60)/100</f>
        <v>0.02</v>
      </c>
      <c r="G60" s="74">
        <v>8574.8700000000008</v>
      </c>
      <c r="H60" s="91">
        <f t="shared" si="0"/>
        <v>171.49740000000003</v>
      </c>
      <c r="I60" s="40">
        <f>H60/12/C17</f>
        <v>6.6069298691692497E-3</v>
      </c>
      <c r="K60" s="34"/>
    </row>
    <row r="61" spans="1:11" s="32" customFormat="1" ht="15" customHeight="1" x14ac:dyDescent="0.2">
      <c r="A61" s="77" t="s">
        <v>38</v>
      </c>
      <c r="B61" s="73" t="s">
        <v>85</v>
      </c>
      <c r="C61" s="77" t="s">
        <v>13</v>
      </c>
      <c r="D61" s="77">
        <v>3</v>
      </c>
      <c r="E61" s="99">
        <v>80</v>
      </c>
      <c r="F61" s="91">
        <f t="shared" ref="F61:F62" si="2">D61*E61</f>
        <v>240</v>
      </c>
      <c r="G61" s="74">
        <v>84.99</v>
      </c>
      <c r="H61" s="39">
        <f t="shared" si="0"/>
        <v>20397.599999999999</v>
      </c>
      <c r="I61" s="40">
        <f>H61/12/C17</f>
        <v>0.7858166520271832</v>
      </c>
    </row>
    <row r="62" spans="1:11" s="32" customFormat="1" ht="29.25" customHeight="1" x14ac:dyDescent="0.2">
      <c r="A62" s="77" t="s">
        <v>54</v>
      </c>
      <c r="B62" s="73" t="s">
        <v>55</v>
      </c>
      <c r="C62" s="77" t="s">
        <v>56</v>
      </c>
      <c r="D62" s="75">
        <v>2</v>
      </c>
      <c r="E62" s="39">
        <v>10</v>
      </c>
      <c r="F62" s="39">
        <f t="shared" si="2"/>
        <v>20</v>
      </c>
      <c r="G62" s="74">
        <v>207.13</v>
      </c>
      <c r="H62" s="39">
        <f>F62*G62</f>
        <v>4142.6000000000004</v>
      </c>
      <c r="I62" s="40">
        <f>H62/12/C17</f>
        <v>0.15959348465936235</v>
      </c>
    </row>
    <row r="63" spans="1:11" s="32" customFormat="1" ht="29.25" customHeight="1" x14ac:dyDescent="0.2">
      <c r="A63" s="77" t="s">
        <v>132</v>
      </c>
      <c r="B63" s="73" t="s">
        <v>133</v>
      </c>
      <c r="C63" s="77" t="s">
        <v>13</v>
      </c>
      <c r="D63" s="75">
        <v>1</v>
      </c>
      <c r="E63" s="39">
        <v>2</v>
      </c>
      <c r="F63" s="39">
        <f>D63*E63</f>
        <v>2</v>
      </c>
      <c r="G63" s="74">
        <v>1509.69</v>
      </c>
      <c r="H63" s="39">
        <f>F63*G63</f>
        <v>3019.38</v>
      </c>
      <c r="I63" s="40">
        <f>H63/12/C17</f>
        <v>0.11632148305672416</v>
      </c>
    </row>
    <row r="64" spans="1:11" s="32" customFormat="1" ht="18" customHeight="1" x14ac:dyDescent="0.2">
      <c r="A64" s="77" t="s">
        <v>66</v>
      </c>
      <c r="B64" s="73" t="s">
        <v>90</v>
      </c>
      <c r="C64" s="77" t="s">
        <v>13</v>
      </c>
      <c r="D64" s="75">
        <v>12</v>
      </c>
      <c r="E64" s="39">
        <v>2</v>
      </c>
      <c r="F64" s="39">
        <f>D64*E64</f>
        <v>24</v>
      </c>
      <c r="G64" s="74">
        <v>59.33</v>
      </c>
      <c r="H64" s="39">
        <f>F64*G64</f>
        <v>1423.92</v>
      </c>
      <c r="I64" s="40">
        <f>H64/12/C17</f>
        <v>5.4856456012204714E-2</v>
      </c>
    </row>
    <row r="65" spans="1:9" s="32" customFormat="1" ht="18" customHeight="1" x14ac:dyDescent="0.2">
      <c r="A65" s="77"/>
      <c r="B65" s="73"/>
      <c r="C65" s="77"/>
      <c r="D65" s="75"/>
      <c r="E65" s="39"/>
      <c r="F65" s="39"/>
      <c r="G65" s="74"/>
      <c r="H65" s="39"/>
      <c r="I65" s="40"/>
    </row>
    <row r="66" spans="1:9" s="32" customFormat="1" ht="18" customHeight="1" x14ac:dyDescent="0.2">
      <c r="A66" s="77" t="s">
        <v>134</v>
      </c>
      <c r="B66" s="73" t="s">
        <v>135</v>
      </c>
      <c r="C66" s="77" t="s">
        <v>136</v>
      </c>
      <c r="D66" s="75">
        <v>1</v>
      </c>
      <c r="E66" s="39">
        <v>1</v>
      </c>
      <c r="F66" s="39">
        <f>E66</f>
        <v>1</v>
      </c>
      <c r="G66" s="74">
        <v>7036.42</v>
      </c>
      <c r="H66" s="39">
        <f>F66*G66</f>
        <v>7036.42</v>
      </c>
      <c r="I66" s="40">
        <f>H66/12/C17</f>
        <v>0.27107777418211521</v>
      </c>
    </row>
    <row r="67" spans="1:9" s="32" customFormat="1" ht="26.25" customHeight="1" x14ac:dyDescent="0.2">
      <c r="A67" s="77" t="s">
        <v>101</v>
      </c>
      <c r="B67" s="73" t="s">
        <v>102</v>
      </c>
      <c r="C67" s="77" t="s">
        <v>103</v>
      </c>
      <c r="D67" s="75">
        <v>1</v>
      </c>
      <c r="E67" s="39">
        <v>720</v>
      </c>
      <c r="F67" s="39">
        <f>(D67*E67)/100</f>
        <v>7.2</v>
      </c>
      <c r="G67" s="74">
        <v>2762.35</v>
      </c>
      <c r="H67" s="39">
        <f>F67*G67</f>
        <v>19888.919999999998</v>
      </c>
      <c r="I67" s="40">
        <f>H67/12/C17</f>
        <v>0.76621977717165179</v>
      </c>
    </row>
    <row r="68" spans="1:9" s="32" customFormat="1" ht="18" customHeight="1" x14ac:dyDescent="0.2">
      <c r="A68" s="77" t="s">
        <v>104</v>
      </c>
      <c r="B68" s="73" t="s">
        <v>105</v>
      </c>
      <c r="C68" s="77" t="s">
        <v>106</v>
      </c>
      <c r="D68" s="75">
        <v>1</v>
      </c>
      <c r="E68" s="39">
        <v>8523</v>
      </c>
      <c r="F68" s="39">
        <f>(D68*E68)/1000</f>
        <v>8.5229999999999997</v>
      </c>
      <c r="G68" s="74">
        <v>219.97</v>
      </c>
      <c r="H68" s="39">
        <f>F68*G68</f>
        <v>1874.80431</v>
      </c>
      <c r="I68" s="40">
        <f>H68/12/C17</f>
        <v>7.2226754426517492E-2</v>
      </c>
    </row>
    <row r="69" spans="1:9" s="32" customFormat="1" ht="27" customHeight="1" x14ac:dyDescent="0.2">
      <c r="A69" s="77" t="s">
        <v>107</v>
      </c>
      <c r="B69" s="73" t="s">
        <v>108</v>
      </c>
      <c r="C69" s="77" t="s">
        <v>109</v>
      </c>
      <c r="D69" s="75">
        <v>1</v>
      </c>
      <c r="E69" s="39">
        <v>7</v>
      </c>
      <c r="F69" s="39">
        <f>E69</f>
        <v>7</v>
      </c>
      <c r="G69" s="74">
        <v>66.41</v>
      </c>
      <c r="H69" s="39">
        <f>F69*G69</f>
        <v>464.87</v>
      </c>
      <c r="I69" s="40">
        <f>H69/12/C17</f>
        <v>1.7909096512720941E-2</v>
      </c>
    </row>
    <row r="70" spans="1:9" s="32" customFormat="1" ht="18" customHeight="1" x14ac:dyDescent="0.2">
      <c r="A70" s="77" t="s">
        <v>137</v>
      </c>
      <c r="B70" s="73" t="s">
        <v>138</v>
      </c>
      <c r="C70" s="77" t="s">
        <v>139</v>
      </c>
      <c r="D70" s="75">
        <v>2</v>
      </c>
      <c r="E70" s="39">
        <v>2</v>
      </c>
      <c r="F70" s="39">
        <f>D70*E70</f>
        <v>4</v>
      </c>
      <c r="G70" s="74">
        <v>143.83000000000001</v>
      </c>
      <c r="H70" s="39">
        <f>F70*G70</f>
        <v>575.32000000000005</v>
      </c>
      <c r="I70" s="40">
        <f>H70/12/C17</f>
        <v>2.2164177954478913E-2</v>
      </c>
    </row>
    <row r="71" spans="1:9" s="3" customFormat="1" ht="15" customHeight="1" x14ac:dyDescent="0.25">
      <c r="A71" s="120" t="s">
        <v>94</v>
      </c>
      <c r="B71" s="121"/>
      <c r="C71" s="121"/>
      <c r="D71" s="121"/>
      <c r="E71" s="121"/>
      <c r="F71" s="121"/>
      <c r="G71" s="121"/>
      <c r="H71" s="42"/>
      <c r="I71" s="42"/>
    </row>
    <row r="72" spans="1:9" ht="15" customHeight="1" x14ac:dyDescent="0.25">
      <c r="A72" s="47"/>
      <c r="B72" s="78" t="s">
        <v>48</v>
      </c>
      <c r="C72" s="47"/>
      <c r="D72" s="47"/>
      <c r="E72" s="47"/>
      <c r="F72" s="47"/>
      <c r="G72" s="78"/>
      <c r="H72" s="47"/>
      <c r="I72" s="47"/>
    </row>
    <row r="73" spans="1:9" s="31" customFormat="1" ht="30" customHeight="1" x14ac:dyDescent="0.25">
      <c r="A73" s="77" t="s">
        <v>39</v>
      </c>
      <c r="B73" s="113" t="s">
        <v>86</v>
      </c>
      <c r="C73" s="114" t="s">
        <v>7</v>
      </c>
      <c r="D73" s="77">
        <v>3</v>
      </c>
      <c r="E73" s="39">
        <f>(68.5+10)</f>
        <v>78.5</v>
      </c>
      <c r="F73" s="39">
        <f>(D73*E73)/100</f>
        <v>2.355</v>
      </c>
      <c r="G73" s="49">
        <v>2295.63</v>
      </c>
      <c r="H73" s="91">
        <f>F73*G73</f>
        <v>5406.2086500000005</v>
      </c>
      <c r="I73" s="40">
        <f>H73/12/C17</f>
        <v>0.20827395289168327</v>
      </c>
    </row>
    <row r="74" spans="1:9" s="30" customFormat="1" ht="45" customHeight="1" x14ac:dyDescent="0.25">
      <c r="A74" s="79"/>
      <c r="B74" s="80" t="s">
        <v>116</v>
      </c>
      <c r="C74" s="81" t="s">
        <v>24</v>
      </c>
      <c r="D74" s="79">
        <v>12</v>
      </c>
      <c r="E74" s="82">
        <f>C17</f>
        <v>2163.1</v>
      </c>
      <c r="F74" s="83">
        <f>D74*E74</f>
        <v>25957.199999999997</v>
      </c>
      <c r="G74" s="84">
        <f>0.66+0.65+0.99+0.81</f>
        <v>3.11</v>
      </c>
      <c r="H74" s="85">
        <f>F74*G74</f>
        <v>80726.891999999993</v>
      </c>
      <c r="I74" s="86">
        <f>H74/12/C17</f>
        <v>3.11</v>
      </c>
    </row>
    <row r="75" spans="1:9" s="30" customFormat="1" ht="28.5" hidden="1" customHeight="1" x14ac:dyDescent="0.25">
      <c r="A75" s="58"/>
      <c r="B75" s="59" t="s">
        <v>73</v>
      </c>
      <c r="C75" s="58"/>
      <c r="D75" s="58"/>
      <c r="E75" s="60"/>
      <c r="F75" s="61"/>
      <c r="G75" s="62"/>
      <c r="H75" s="63"/>
      <c r="I75" s="64"/>
    </row>
    <row r="76" spans="1:9" s="30" customFormat="1" ht="28.5" hidden="1" customHeight="1" x14ac:dyDescent="0.25">
      <c r="A76" s="58"/>
      <c r="B76" s="66" t="s">
        <v>74</v>
      </c>
      <c r="C76" s="58" t="s">
        <v>80</v>
      </c>
      <c r="D76" s="58"/>
      <c r="E76" s="60"/>
      <c r="F76" s="61"/>
      <c r="G76" s="62">
        <v>14.17</v>
      </c>
      <c r="H76" s="63"/>
      <c r="I76" s="64"/>
    </row>
    <row r="77" spans="1:9" s="30" customFormat="1" ht="27" hidden="1" customHeight="1" x14ac:dyDescent="0.25">
      <c r="A77" s="58"/>
      <c r="B77" s="66" t="s">
        <v>75</v>
      </c>
      <c r="C77" s="58" t="s">
        <v>81</v>
      </c>
      <c r="D77" s="58"/>
      <c r="E77" s="60"/>
      <c r="F77" s="61"/>
      <c r="G77" s="62">
        <v>7.5</v>
      </c>
      <c r="H77" s="63"/>
      <c r="I77" s="64"/>
    </row>
    <row r="78" spans="1:9" s="30" customFormat="1" ht="33.75" hidden="1" customHeight="1" x14ac:dyDescent="0.25">
      <c r="A78" s="58"/>
      <c r="B78" s="66" t="s">
        <v>76</v>
      </c>
      <c r="C78" s="58" t="s">
        <v>82</v>
      </c>
      <c r="D78" s="58"/>
      <c r="E78" s="60"/>
      <c r="F78" s="61"/>
      <c r="G78" s="62">
        <v>21.67</v>
      </c>
      <c r="H78" s="63"/>
      <c r="I78" s="64"/>
    </row>
    <row r="79" spans="1:9" s="30" customFormat="1" ht="39" hidden="1" customHeight="1" x14ac:dyDescent="0.25">
      <c r="A79" s="58"/>
      <c r="B79" s="66" t="s">
        <v>77</v>
      </c>
      <c r="C79" s="58" t="s">
        <v>82</v>
      </c>
      <c r="D79" s="58"/>
      <c r="E79" s="60"/>
      <c r="F79" s="61"/>
      <c r="G79" s="62">
        <v>35.83</v>
      </c>
      <c r="H79" s="63"/>
      <c r="I79" s="64"/>
    </row>
    <row r="80" spans="1:9" s="30" customFormat="1" ht="20.25" hidden="1" customHeight="1" x14ac:dyDescent="0.25">
      <c r="A80" s="58"/>
      <c r="B80" s="66" t="s">
        <v>78</v>
      </c>
      <c r="C80" s="58" t="s">
        <v>83</v>
      </c>
      <c r="D80" s="58"/>
      <c r="E80" s="60"/>
      <c r="F80" s="61"/>
      <c r="G80" s="62">
        <v>122.5</v>
      </c>
      <c r="H80" s="63"/>
      <c r="I80" s="64"/>
    </row>
    <row r="81" spans="1:11" s="30" customFormat="1" ht="29.25" hidden="1" customHeight="1" x14ac:dyDescent="0.25">
      <c r="A81" s="58"/>
      <c r="B81" s="66" t="s">
        <v>79</v>
      </c>
      <c r="C81" s="58" t="s">
        <v>84</v>
      </c>
      <c r="D81" s="58"/>
      <c r="E81" s="60"/>
      <c r="F81" s="61"/>
      <c r="G81" s="62">
        <v>14.17</v>
      </c>
      <c r="H81" s="63"/>
      <c r="I81" s="64"/>
    </row>
    <row r="82" spans="1:11" s="30" customFormat="1" ht="15" hidden="1" customHeight="1" x14ac:dyDescent="0.25">
      <c r="A82" s="58"/>
      <c r="B82" s="59"/>
      <c r="C82" s="58"/>
      <c r="D82" s="58"/>
      <c r="E82" s="60"/>
      <c r="F82" s="61"/>
      <c r="G82" s="62"/>
      <c r="H82" s="63"/>
      <c r="I82" s="64"/>
    </row>
    <row r="83" spans="1:11" s="30" customFormat="1" ht="21.75" customHeight="1" x14ac:dyDescent="0.25">
      <c r="A83" s="58"/>
      <c r="B83" s="59"/>
      <c r="C83" s="58"/>
      <c r="D83" s="58"/>
      <c r="E83" s="60"/>
      <c r="F83" s="61"/>
      <c r="G83" s="62"/>
      <c r="H83" s="63"/>
      <c r="I83" s="64"/>
    </row>
    <row r="84" spans="1:11" s="51" customFormat="1" ht="15" customHeight="1" x14ac:dyDescent="0.25">
      <c r="A84" s="136" t="s">
        <v>42</v>
      </c>
      <c r="B84" s="137"/>
      <c r="C84" s="137"/>
      <c r="D84" s="137"/>
      <c r="E84" s="137"/>
      <c r="F84" s="137"/>
      <c r="G84" s="137"/>
      <c r="H84" s="54"/>
      <c r="I84" s="55"/>
    </row>
    <row r="85" spans="1:11" s="30" customFormat="1" ht="69.75" customHeight="1" x14ac:dyDescent="0.25">
      <c r="A85" s="67"/>
      <c r="B85" s="68" t="s">
        <v>47</v>
      </c>
      <c r="C85" s="41"/>
      <c r="D85" s="69"/>
      <c r="E85" s="72"/>
      <c r="F85" s="72"/>
      <c r="G85" s="57"/>
      <c r="H85" s="138">
        <v>446200</v>
      </c>
      <c r="I85" s="138">
        <f>H85/12/C17</f>
        <v>17.189835575485802</v>
      </c>
      <c r="J85" s="115">
        <v>26.97</v>
      </c>
    </row>
    <row r="86" spans="1:11" s="30" customFormat="1" ht="30" customHeight="1" x14ac:dyDescent="0.25">
      <c r="A86" s="70"/>
      <c r="B86" s="66" t="s">
        <v>73</v>
      </c>
      <c r="C86" s="56"/>
      <c r="D86" s="71"/>
      <c r="E86" s="43"/>
      <c r="F86" s="43"/>
      <c r="G86" s="49"/>
      <c r="H86" s="139"/>
      <c r="I86" s="139"/>
    </row>
    <row r="87" spans="1:11" ht="21" customHeight="1" x14ac:dyDescent="0.25">
      <c r="A87" s="128" t="s">
        <v>27</v>
      </c>
      <c r="B87" s="129"/>
      <c r="C87" s="129"/>
      <c r="D87" s="129"/>
      <c r="E87" s="129"/>
      <c r="F87" s="129"/>
      <c r="G87" s="130"/>
      <c r="H87" s="36">
        <f>SUM(H28:H74)</f>
        <v>253817.96219552658</v>
      </c>
      <c r="I87" s="9">
        <f>SUM(I28:I85)</f>
        <v>26.968161519560145</v>
      </c>
      <c r="J87" s="65"/>
    </row>
    <row r="88" spans="1:11" ht="20.25" customHeight="1" x14ac:dyDescent="0.25">
      <c r="A88" s="128" t="s">
        <v>28</v>
      </c>
      <c r="B88" s="129"/>
      <c r="C88" s="129"/>
      <c r="D88" s="129"/>
      <c r="E88" s="129"/>
      <c r="F88" s="129"/>
      <c r="G88" s="130"/>
      <c r="H88" s="36">
        <f>H85</f>
        <v>446200</v>
      </c>
      <c r="I88" s="9"/>
    </row>
    <row r="89" spans="1:11" ht="20.25" customHeight="1" x14ac:dyDescent="0.25">
      <c r="A89" s="128" t="s">
        <v>51</v>
      </c>
      <c r="B89" s="129"/>
      <c r="C89" s="129"/>
      <c r="D89" s="129"/>
      <c r="E89" s="129"/>
      <c r="F89" s="129"/>
      <c r="G89" s="130"/>
      <c r="H89" s="36">
        <f>H87+H88</f>
        <v>700017.96219552658</v>
      </c>
      <c r="I89" s="9"/>
    </row>
    <row r="90" spans="1:11" ht="27.75" customHeight="1" x14ac:dyDescent="0.25">
      <c r="A90" s="128" t="s">
        <v>25</v>
      </c>
      <c r="B90" s="129"/>
      <c r="C90" s="129"/>
      <c r="D90" s="129"/>
      <c r="E90" s="129"/>
      <c r="F90" s="129"/>
      <c r="G90" s="130"/>
      <c r="H90" s="50">
        <f>H89/12/C17</f>
        <v>26.968161519560145</v>
      </c>
      <c r="I90" s="48"/>
      <c r="K90" s="38"/>
    </row>
    <row r="91" spans="1:11" ht="31.5" customHeight="1" x14ac:dyDescent="0.25">
      <c r="A91" s="141" t="s">
        <v>26</v>
      </c>
      <c r="B91" s="141"/>
      <c r="C91" s="141"/>
      <c r="D91" s="141"/>
      <c r="E91" s="141"/>
      <c r="F91" s="141"/>
      <c r="G91" s="141"/>
      <c r="H91" s="141"/>
      <c r="I91" s="141"/>
    </row>
    <row r="92" spans="1:11" ht="15" customHeight="1" x14ac:dyDescent="0.25">
      <c r="A92" s="10"/>
      <c r="B92" s="10"/>
      <c r="C92" s="10"/>
      <c r="D92" s="10"/>
      <c r="E92" s="10"/>
      <c r="F92" s="10"/>
      <c r="G92" s="10"/>
      <c r="H92" s="10"/>
      <c r="I92" s="11"/>
    </row>
    <row r="93" spans="1:11" ht="15" customHeight="1" x14ac:dyDescent="0.25">
      <c r="A93" s="10"/>
      <c r="B93" s="10"/>
      <c r="C93" s="10"/>
      <c r="D93" s="10"/>
      <c r="E93" s="10"/>
      <c r="F93" s="10"/>
      <c r="G93" s="10"/>
      <c r="H93" s="10"/>
      <c r="I93" s="11"/>
    </row>
    <row r="94" spans="1:11" ht="15" customHeight="1" x14ac:dyDescent="0.25">
      <c r="A94" s="12"/>
      <c r="B94" s="13"/>
      <c r="C94" s="14"/>
      <c r="D94" s="15"/>
      <c r="E94" s="14"/>
      <c r="F94" s="14"/>
      <c r="G94" s="127"/>
      <c r="H94" s="127"/>
      <c r="I94" s="127"/>
    </row>
    <row r="95" spans="1:11" ht="15" customHeight="1" x14ac:dyDescent="0.25">
      <c r="A95" s="12"/>
      <c r="B95" s="13"/>
      <c r="C95" s="14"/>
      <c r="D95" s="15"/>
      <c r="E95" s="14"/>
      <c r="F95" s="14"/>
      <c r="G95" s="24"/>
      <c r="H95" s="16"/>
    </row>
    <row r="96" spans="1:11" ht="15" customHeight="1" x14ac:dyDescent="0.25">
      <c r="B96" s="18"/>
      <c r="C96" s="19"/>
      <c r="D96" s="19"/>
      <c r="E96" s="19"/>
      <c r="F96" s="19"/>
      <c r="G96" s="19"/>
      <c r="H96" s="19"/>
    </row>
    <row r="97" spans="2:8" ht="15" customHeight="1" x14ac:dyDescent="0.25">
      <c r="B97" s="20"/>
      <c r="C97" s="19"/>
      <c r="D97" s="19"/>
      <c r="E97" s="19"/>
      <c r="F97" s="19"/>
      <c r="G97" s="19"/>
      <c r="H97" s="19"/>
    </row>
    <row r="98" spans="2:8" ht="15" customHeight="1" x14ac:dyDescent="0.25">
      <c r="B98" s="21"/>
      <c r="C98" s="22"/>
      <c r="D98" s="22"/>
      <c r="E98" s="22"/>
      <c r="F98" s="21"/>
      <c r="G98" s="27"/>
      <c r="H98" s="21"/>
    </row>
    <row r="99" spans="2:8" ht="15" customHeight="1" x14ac:dyDescent="0.25">
      <c r="B99" s="21"/>
      <c r="C99" s="22"/>
      <c r="D99" s="22"/>
      <c r="E99" s="22"/>
      <c r="F99" s="21"/>
      <c r="G99" s="27"/>
      <c r="H99" s="21"/>
    </row>
    <row r="100" spans="2:8" ht="15" customHeight="1" x14ac:dyDescent="0.25">
      <c r="B100" s="21"/>
      <c r="C100" s="22"/>
      <c r="D100" s="22"/>
      <c r="E100" s="22"/>
      <c r="F100" s="21"/>
      <c r="G100" s="27"/>
      <c r="H100" s="21"/>
    </row>
  </sheetData>
  <mergeCells count="37">
    <mergeCell ref="F1:I4"/>
    <mergeCell ref="A1:B1"/>
    <mergeCell ref="A91:I91"/>
    <mergeCell ref="A24:I24"/>
    <mergeCell ref="C17:E17"/>
    <mergeCell ref="C18:E18"/>
    <mergeCell ref="C12:E12"/>
    <mergeCell ref="C13:E13"/>
    <mergeCell ref="C14:E14"/>
    <mergeCell ref="C15:E15"/>
    <mergeCell ref="C16:E16"/>
    <mergeCell ref="A50:G50"/>
    <mergeCell ref="A51:G51"/>
    <mergeCell ref="A89:G89"/>
    <mergeCell ref="G94:I94"/>
    <mergeCell ref="A87:G87"/>
    <mergeCell ref="A88:G88"/>
    <mergeCell ref="A90:G90"/>
    <mergeCell ref="C7:I7"/>
    <mergeCell ref="B22:I22"/>
    <mergeCell ref="A27:I27"/>
    <mergeCell ref="C19:E19"/>
    <mergeCell ref="F8:I8"/>
    <mergeCell ref="A84:G84"/>
    <mergeCell ref="H85:H86"/>
    <mergeCell ref="I85:I86"/>
    <mergeCell ref="D5:I5"/>
    <mergeCell ref="D6:I6"/>
    <mergeCell ref="A42:G42"/>
    <mergeCell ref="A71:G71"/>
    <mergeCell ref="C10:E10"/>
    <mergeCell ref="C11:E11"/>
    <mergeCell ref="A34:G34"/>
    <mergeCell ref="A35:G35"/>
    <mergeCell ref="C20:E20"/>
    <mergeCell ref="C9:E9"/>
    <mergeCell ref="A23:I23"/>
  </mergeCells>
  <pageMargins left="0.70866141732283472" right="0.51181102362204722" top="0.35433070866141736" bottom="0.39370078740157483" header="0" footer="0"/>
  <pageSetup paperSize="9" scale="65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2021-12-15T11:32:12Z</dcterms:modified>
</cp:coreProperties>
</file>